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D8469ACA-D489-4C55-B821-6F8891CFEB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<sst xmlns="http://schemas.openxmlformats.org/spreadsheetml/2006/main" count="95" uniqueCount="90">
  <si>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</si>
  <si>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</si>
  <si>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</si>
  <si>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</si>
  <si>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</si>
  <si>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</si>
  <si>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</si>
  <si>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</si>
  <si>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</si>
  <si>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</si>
  <si>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</si>
  <si>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</si>
  <si>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</si>
  <si>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</si>
  <si>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</si>
  <si>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</si>
  <si>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</si>
  <si>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</si>
  <si>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</si>
  <si>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</si>
  <si>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</si>
  <si>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</si>
  <si>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</si>
  <si>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</si>
  <si>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</si>
  <si>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</si>
  <si>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</si>
  <si>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</si>
  <si>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</si>
  <si>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</si>
  <si>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</si>
  <si>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</si>
  <si>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</si>
  <si>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</si>
  <si>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</si>
  <si>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</si>
  <si>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</si>
  <si>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</si>
  <si>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</si>
  <si>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</si>
  <si>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</si>
  <si>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</si>
  <si>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</si>
  <si>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</si>
  <si>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</si>
  <si>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</si>
  <si>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</si>
  <si>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</si>
  <si>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</si>
  <si>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</si>
  <si>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</si>
  <si>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</si>
  <si>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</si>
  <si>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</si>
  <si>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</si>
  <si>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</si>
  <si>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</si>
  <si>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</si>
  <si>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</si>
  <si>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</si>
  <si>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</si>
  <si>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</si>
  <si>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</si>
  <si>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</si>
  <si>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</si>
  <si>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</si>
  <si>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</si>
  <si>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</si>
  <si>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</si>
  <si>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</si>
  <si>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</si>
  <si>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</si>
  <si>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</si>
  <si>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</si>
  <si>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</si>
  <si>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</si>
  <si>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</si>
  <si>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</si>
  <si>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</si>
  <si>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</si>
  <si>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</si>
  <si>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</si>
  <si>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</si>
  <si>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REYCORT COMUNICACIONES SAS</t>
  </si>
  <si>
    <t xml:space="preserve">BOGOTÁ </t>
  </si>
  <si>
    <t xml:space="preserve">CATALINA ORTIZ REY </t>
  </si>
  <si>
    <t>CATALINA.ORTIZ@REYCORT.COM</t>
  </si>
  <si>
    <t xml:space="preserve">Hasta el momento no contamos con certificaciones ambientales </t>
  </si>
  <si>
    <t xml:space="preserve">Modelo de protección al medio ambiente y valores éticos </t>
  </si>
  <si>
    <t xml:space="preserve">Ninguna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</si>
</sst>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1">
        <v>45103</v>
      </c>
      <c r="G5" s="152"/>
      <c r="H5" s="152"/>
      <c r="I5" s="153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3</v>
      </c>
      <c r="H12" s="67">
        <f>SUM(G12:G18)/7</f>
        <v>2</v>
      </c>
      <c r="I12" s="69">
        <f>+H12/4</f>
        <v>0.5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2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2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2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3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0</v>
      </c>
      <c r="H19" s="95">
        <f>SUM(G19:G28)/10</f>
        <v>3</v>
      </c>
      <c r="I19" s="98">
        <f>+H19/4</f>
        <v>0.75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0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2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2</v>
      </c>
      <c r="H29" s="95">
        <f>SUM(G29:G42)/14</f>
        <v>1.5</v>
      </c>
      <c r="I29" s="107">
        <f>+H29/4</f>
        <v>0.375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2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0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3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3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54" t="s">
        <v>87</v>
      </c>
      <c r="G46" s="155"/>
      <c r="H46" s="155"/>
      <c r="I46" s="156"/>
    </row>
    <row r="47" spans="1:9" ht="42" customHeight="1" thickBot="1">
      <c r="A47" s="135" t="s">
        <v>58</v>
      </c>
      <c r="B47" s="136"/>
      <c r="C47" s="136"/>
      <c r="D47" s="136"/>
      <c r="E47" s="136"/>
      <c r="F47" s="137" t="s">
        <v>88</v>
      </c>
      <c r="G47" s="138"/>
      <c r="H47" s="138"/>
      <c r="I47" s="139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0" t="s">
        <v>89</v>
      </c>
      <c r="B49" s="141"/>
      <c r="C49" s="141"/>
      <c r="D49" s="141"/>
      <c r="E49" s="141"/>
      <c r="F49" s="141"/>
      <c r="G49" s="141"/>
      <c r="H49" s="141"/>
      <c r="I49" s="142"/>
    </row>
    <row r="50" spans="1:9" ht="15" customHeight="1"/>
    <row r="51" spans="1:9" ht="15" customHeight="1">
      <c r="A51" s="132" t="s">
        <v>82</v>
      </c>
      <c r="B51" s="132"/>
      <c r="C51" s="132"/>
      <c r="D51" s="132"/>
      <c r="E51" s="132"/>
      <c r="F51" s="132"/>
      <c r="G51" s="132"/>
      <c r="H51" s="132"/>
      <c r="I51" s="132"/>
    </row>
    <row r="52" spans="1:9" ht="15" customHeight="1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ht="15" hidden="1" customHeight="1"/>
    <row r="54" spans="1:9" s="21" customFormat="1" ht="15" hidden="1" customHeight="1">
      <c r="A54" s="133" t="s">
        <v>59</v>
      </c>
      <c r="B54" s="133"/>
      <c r="C54" s="133"/>
      <c r="D54" s="133"/>
      <c r="E54" s="133"/>
      <c r="F54" s="133" t="s">
        <v>60</v>
      </c>
      <c r="G54" s="133"/>
      <c r="H54" s="133"/>
      <c r="I54" s="133"/>
    </row>
    <row r="55" spans="1:9" s="21" customFormat="1" ht="15" hidden="1" customHeight="1">
      <c r="A55" s="133" t="s">
        <v>61</v>
      </c>
      <c r="B55" s="133"/>
      <c r="C55" s="133"/>
      <c r="D55" s="133"/>
      <c r="E55" s="133"/>
      <c r="F55" s="133" t="s">
        <v>62</v>
      </c>
      <c r="G55" s="133"/>
      <c r="H55" s="133"/>
      <c r="I55" s="133"/>
    </row>
    <row r="56" spans="1:9" s="21" customFormat="1" ht="15" hidden="1" customHeight="1">
      <c r="A56" s="22"/>
      <c r="B56" s="22"/>
      <c r="C56" s="133" t="s">
        <v>63</v>
      </c>
      <c r="D56" s="133"/>
      <c r="E56" s="133"/>
      <c r="F56" s="133"/>
      <c r="G56" s="133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4" t="s">
        <v>64</v>
      </c>
      <c r="B58" s="134"/>
      <c r="C58" s="134"/>
      <c r="D58" s="134"/>
      <c r="E58" s="134"/>
      <c r="F58" s="134"/>
      <c r="G58" s="134"/>
      <c r="H58" s="134"/>
      <c r="I58" s="134"/>
    </row>
  </sheetData>
  <sheetProtection algorithmName="SHA-512" hashValue="KCcFI45jZEh3GTxwdLV9ALQiWpv7bDNEXO0EAzmNwuaklv5FHlG4Wit8XFFxwg/ClvLOjnrHrasCawQLdHlz9w==" saltValue="I8jm4RHto5Av3y8xGO+ac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2.1666666666666665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2</v>
      </c>
      <c r="D6" s="31">
        <f>Diagnóstico!I12</f>
        <v>0.5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3</v>
      </c>
      <c r="D7" s="31">
        <f>Diagnóstico!I19</f>
        <v>0.75</v>
      </c>
      <c r="E7" s="144" t="s">
        <v>71</v>
      </c>
      <c r="F7" s="144"/>
      <c r="G7" s="146">
        <f>AVERAGE(D6:D8)</f>
        <v>0.54166666666666663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1.5</v>
      </c>
      <c r="D8" s="31">
        <f>Diagnóstico!I29</f>
        <v>0.375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2023-07-11T23:01:29Z</dcterms:modified>
</cp:coreProperties>
</file>